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Лист1!$4:$6</definedName>
  </definedNames>
  <calcPr calcId="14562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1" i="1"/>
  <c r="N32" i="1"/>
  <c r="N33" i="1"/>
  <c r="N34" i="1"/>
  <c r="N35" i="1"/>
  <c r="N36" i="1"/>
  <c r="N37" i="1"/>
  <c r="N38" i="1"/>
  <c r="N39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1" i="1"/>
  <c r="L32" i="1"/>
  <c r="L33" i="1"/>
  <c r="L34" i="1"/>
  <c r="L35" i="1"/>
  <c r="L36" i="1"/>
  <c r="L37" i="1"/>
  <c r="L38" i="1"/>
  <c r="L39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1" i="1"/>
  <c r="J32" i="1"/>
  <c r="J33" i="1"/>
  <c r="J34" i="1"/>
  <c r="J35" i="1"/>
  <c r="J36" i="1"/>
  <c r="J37" i="1"/>
  <c r="J38" i="1"/>
  <c r="J39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1" i="1"/>
  <c r="H32" i="1"/>
  <c r="H33" i="1"/>
  <c r="H34" i="1"/>
  <c r="H35" i="1"/>
  <c r="H36" i="1"/>
  <c r="H37" i="1"/>
  <c r="H39" i="1"/>
  <c r="N7" i="1" l="1"/>
  <c r="L7" i="1"/>
  <c r="K40" i="1"/>
  <c r="M40" i="1"/>
  <c r="N40" i="1" s="1"/>
  <c r="J7" i="1" l="1"/>
  <c r="I40" i="1" l="1"/>
  <c r="G40" i="1"/>
  <c r="H7" i="1"/>
  <c r="J40" i="1" l="1"/>
  <c r="L40" i="1"/>
  <c r="F40" i="1"/>
  <c r="H40" i="1" s="1"/>
  <c r="E39" i="1" l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C40" i="1" l="1"/>
  <c r="D40" i="1" l="1"/>
  <c r="E40" i="1" s="1"/>
</calcChain>
</file>

<file path=xl/sharedStrings.xml><?xml version="1.0" encoding="utf-8"?>
<sst xmlns="http://schemas.openxmlformats.org/spreadsheetml/2006/main" count="100" uniqueCount="83">
  <si>
    <t>(тыс. руб.)</t>
  </si>
  <si>
    <t>Код и наименование главного распорядителя</t>
  </si>
  <si>
    <t>2018 год</t>
  </si>
  <si>
    <t>2019 год</t>
  </si>
  <si>
    <t>2020 год</t>
  </si>
  <si>
    <t>2021 год</t>
  </si>
  <si>
    <t>Ожидаемое исполнение</t>
  </si>
  <si>
    <t>Проект</t>
  </si>
  <si>
    <t>Темп роста к предыдущему году, %</t>
  </si>
  <si>
    <t>Отчет</t>
  </si>
  <si>
    <t>% исполнения</t>
  </si>
  <si>
    <t>А</t>
  </si>
  <si>
    <t>099</t>
  </si>
  <si>
    <t>Министерство финансов Калужской области</t>
  </si>
  <si>
    <t>105</t>
  </si>
  <si>
    <t>Министерство строительства и жилищно-коммунального хозяйства Калужской области</t>
  </si>
  <si>
    <t>112</t>
  </si>
  <si>
    <t>Министерство дорожного хозяйства Калужской области</t>
  </si>
  <si>
    <t>128</t>
  </si>
  <si>
    <t>Государственная жилищная инспекция Калужской области</t>
  </si>
  <si>
    <t>129</t>
  </si>
  <si>
    <t>Инспекция Государственного строительного надзора Калужской области</t>
  </si>
  <si>
    <t>154</t>
  </si>
  <si>
    <t>Управление по делам архивов Калужской области</t>
  </si>
  <si>
    <t>301</t>
  </si>
  <si>
    <t>Представительство Правительства Калужской области при Правительстве Российской Федерации</t>
  </si>
  <si>
    <t>522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</si>
  <si>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</si>
  <si>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730</t>
  </si>
  <si>
    <t>Администрация Губернатора Калужской области</t>
  </si>
  <si>
    <t>731</t>
  </si>
  <si>
    <t>Рабочий аппарат Уполномоченного по правам человека в Калужской области</t>
  </si>
  <si>
    <t>732</t>
  </si>
  <si>
    <t>Управление записи актов гражданского состояния Калужской области</t>
  </si>
  <si>
    <t>733</t>
  </si>
  <si>
    <t>Управление по охране объектов культурного наследия Калужской области</t>
  </si>
  <si>
    <t>735</t>
  </si>
  <si>
    <t>Министерство конкурентной политики Калужской области</t>
  </si>
  <si>
    <t>738</t>
  </si>
  <si>
    <t>Комитет ветеринарии при Правительстве Калужской области</t>
  </si>
  <si>
    <t>740</t>
  </si>
  <si>
    <t>Министерство здравоохранения Калужской области</t>
  </si>
  <si>
    <t>741</t>
  </si>
  <si>
    <t>Министерство образования и науки Калужской области</t>
  </si>
  <si>
    <t>742</t>
  </si>
  <si>
    <t>Министерство сельского хозяйства Калужской области</t>
  </si>
  <si>
    <t>744</t>
  </si>
  <si>
    <t>Министерство экономического развития Калужской области</t>
  </si>
  <si>
    <t>745</t>
  </si>
  <si>
    <t>Контрольно-счетная палата Калужской области</t>
  </si>
  <si>
    <t>746</t>
  </si>
  <si>
    <t>Избирательная комиссия Калужской области</t>
  </si>
  <si>
    <t>747</t>
  </si>
  <si>
    <t>Законодательное Собрание Калужской области</t>
  </si>
  <si>
    <t>749</t>
  </si>
  <si>
    <t>Министерство спорта Калужской области</t>
  </si>
  <si>
    <t>750</t>
  </si>
  <si>
    <t>Министерство культуры и туризма Калужской области</t>
  </si>
  <si>
    <t>Министерство лесного хозяйства Калужской области</t>
  </si>
  <si>
    <t>756</t>
  </si>
  <si>
    <t>Управление административно-технического контроля Калужской области</t>
  </si>
  <si>
    <t>757</t>
  </si>
  <si>
    <t>Аппарат Уполномоченного по правам ребенка в Калужской области</t>
  </si>
  <si>
    <t>758</t>
  </si>
  <si>
    <t>Министерство природных ресурсов и экологии Калужской области</t>
  </si>
  <si>
    <t>760</t>
  </si>
  <si>
    <t>Аппарат Уполномоченного по защите прав предпринимателей в Калужской области</t>
  </si>
  <si>
    <t>761</t>
  </si>
  <si>
    <t>Министерство внутренней политики и массовых коммуникаций Калужской области</t>
  </si>
  <si>
    <t>763</t>
  </si>
  <si>
    <t>Министерство труда и социальной защиты Калужской области</t>
  </si>
  <si>
    <t>765</t>
  </si>
  <si>
    <t>Cлужба по организационному обеспечению деятельности мировых судей Калужской области</t>
  </si>
  <si>
    <t>878</t>
  </si>
  <si>
    <t>Управление архитектуры и градостроительства Калужской области</t>
  </si>
  <si>
    <t>Итого</t>
  </si>
  <si>
    <t>-</t>
  </si>
  <si>
    <t>2022 год</t>
  </si>
  <si>
    <t>Министерство цифрового развития Калужской области</t>
  </si>
  <si>
    <t>Закон Калужской области
№ 419-ОЗ</t>
  </si>
  <si>
    <t>Закон Калужской области
№ 278-ОЗ</t>
  </si>
  <si>
    <t>Распределение бюджетных ассигнований по главным распорядителям средств областного бюджета в 2018-2022 годах</t>
  </si>
  <si>
    <t>Приложение 2 к заключению на проект закона Калужской области "Об областном бюджете на 2020 год и на плановый период 2021 и 2022 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</si>
</sst>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0"/>
      <name val="Times New Roman Cyr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top" wrapText="1"/>
    </xf>
    <xf numFmtId="0" fontId="10" fillId="0" borderId="0" applyProtection="0"/>
  </cellStyleXfs>
  <cellXfs count="31">
    <xf numFmtId="0" fontId="0" fillId="0" borderId="0" xfId="0"/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justify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/>
    </xf>
    <xf numFmtId="164" fontId="11" fillId="2" borderId="2" xfId="2" applyNumberFormat="1" applyFont="1" applyFill="1" applyBorder="1" applyAlignment="1">
      <alignment horizontal="right" vertical="center" wrapText="1"/>
    </xf>
    <xf numFmtId="164" fontId="9" fillId="0" borderId="4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9" fillId="0" borderId="5" xfId="0" applyNumberFormat="1" applyFont="1" applyBorder="1" applyAlignment="1">
      <alignment horizontal="right" vertical="center"/>
    </xf>
    <xf numFmtId="164" fontId="11" fillId="2" borderId="5" xfId="2" applyNumberFormat="1" applyFont="1" applyFill="1" applyBorder="1" applyAlignment="1">
      <alignment horizontal="right" vertical="center" wrapText="1"/>
    </xf>
    <xf numFmtId="164" fontId="9" fillId="0" borderId="9" xfId="0" applyNumberFormat="1" applyFont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8" fillId="0" borderId="2" xfId="1" applyNumberFormat="1" applyFont="1" applyFill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0" fontId="2" fillId="0" borderId="0" xfId="1" applyFont="1" applyFill="1" applyBorder="1" applyAlignment="1">
      <alignment horizontal="justify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 vertical="center" wrapText="1"/>
    </xf>
    <xf numFmtId="0" fontId="3" fillId="0" borderId="0" xfId="1" applyFont="1" applyFill="1" applyBorder="1" applyAlignment="1">
      <alignment horizontal="center" vertical="center" wrapText="1"/>
    </xf>
  </cellXfs>
  <cellStyles count="3">
    <cellStyle name="ЗАГОЛОВОК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zoomScale="85" zoomScaleNormal="85" workbookViewId="0">
      <selection activeCell="K9" sqref="K9"/>
    </sheetView>
  </sheetViews>
  <sheetFormatPr defaultRowHeight="15" x14ac:dyDescent="0.25"/>
  <cols>
    <col min="2" max="2" width="34.85546875" customWidth="1"/>
    <col min="3" max="3" width="13.85546875" customWidth="1"/>
    <col min="4" max="4" width="12.7109375" customWidth="1"/>
    <col min="5" max="6" width="13.7109375" customWidth="1"/>
    <col min="7" max="7" width="17.85546875" customWidth="1"/>
    <col min="8" max="8" width="14.140625" customWidth="1"/>
    <col min="9" max="9" width="17.5703125" customWidth="1"/>
    <col min="10" max="10" width="17.7109375" customWidth="1"/>
    <col min="11" max="12" width="17.5703125" customWidth="1"/>
    <col min="13" max="13" width="16" customWidth="1"/>
    <col min="14" max="14" width="17.5703125" customWidth="1"/>
  </cols>
  <sheetData>
    <row r="1" spans="1:14" ht="66" customHeight="1" x14ac:dyDescent="0.25">
      <c r="A1" s="1"/>
      <c r="B1" s="1"/>
      <c r="C1" s="1"/>
      <c r="D1" s="1"/>
      <c r="E1" s="1"/>
      <c r="F1" s="1"/>
      <c r="G1" s="2"/>
      <c r="H1" s="2"/>
      <c r="I1" s="1"/>
      <c r="L1" s="22" t="s">
        <v>82</v>
      </c>
      <c r="M1" s="22"/>
      <c r="N1" s="22"/>
    </row>
    <row r="2" spans="1:14" ht="19.5" customHeight="1" x14ac:dyDescent="0.25">
      <c r="A2" s="30" t="s">
        <v>81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 x14ac:dyDescent="0.2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5.75" x14ac:dyDescent="0.25">
      <c r="A4" s="23" t="s">
        <v>1</v>
      </c>
      <c r="B4" s="23"/>
      <c r="C4" s="25" t="s">
        <v>2</v>
      </c>
      <c r="D4" s="28"/>
      <c r="E4" s="26"/>
      <c r="F4" s="25" t="s">
        <v>3</v>
      </c>
      <c r="G4" s="28"/>
      <c r="H4" s="26"/>
      <c r="I4" s="25" t="s">
        <v>4</v>
      </c>
      <c r="J4" s="26"/>
      <c r="K4" s="23" t="s">
        <v>5</v>
      </c>
      <c r="L4" s="23"/>
      <c r="M4" s="23" t="s">
        <v>77</v>
      </c>
      <c r="N4" s="23"/>
    </row>
    <row r="5" spans="1:14" ht="66" customHeight="1" x14ac:dyDescent="0.25">
      <c r="A5" s="24"/>
      <c r="B5" s="24"/>
      <c r="C5" s="3" t="s">
        <v>80</v>
      </c>
      <c r="D5" s="3" t="s">
        <v>9</v>
      </c>
      <c r="E5" s="3" t="s">
        <v>10</v>
      </c>
      <c r="F5" s="3" t="s">
        <v>79</v>
      </c>
      <c r="G5" s="3" t="s">
        <v>6</v>
      </c>
      <c r="H5" s="3" t="s">
        <v>10</v>
      </c>
      <c r="I5" s="3" t="s">
        <v>7</v>
      </c>
      <c r="J5" s="3" t="s">
        <v>8</v>
      </c>
      <c r="K5" s="3" t="s">
        <v>7</v>
      </c>
      <c r="L5" s="3" t="s">
        <v>8</v>
      </c>
      <c r="M5" s="3" t="s">
        <v>7</v>
      </c>
      <c r="N5" s="3" t="s">
        <v>8</v>
      </c>
    </row>
    <row r="6" spans="1:14" x14ac:dyDescent="0.25">
      <c r="A6" s="4" t="s">
        <v>11</v>
      </c>
      <c r="B6" s="4">
        <v>1</v>
      </c>
      <c r="C6" s="4">
        <v>2</v>
      </c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</row>
    <row r="7" spans="1:14" ht="26.25" x14ac:dyDescent="0.25">
      <c r="A7" s="5" t="s">
        <v>12</v>
      </c>
      <c r="B7" s="6" t="s">
        <v>13</v>
      </c>
      <c r="C7" s="10">
        <v>6653211.5999999996</v>
      </c>
      <c r="D7" s="10">
        <v>6596056.7999999998</v>
      </c>
      <c r="E7" s="11">
        <f t="shared" ref="E7:E37" si="0">(D7/C7)*100</f>
        <v>99.1</v>
      </c>
      <c r="F7" s="11">
        <v>10372914.199999999</v>
      </c>
      <c r="G7" s="12">
        <v>4801036.5999999996</v>
      </c>
      <c r="H7" s="13">
        <f>G7/F7*100</f>
        <v>46.3</v>
      </c>
      <c r="I7" s="11">
        <v>6722238.5999999996</v>
      </c>
      <c r="J7" s="11">
        <f>I7/G7*100</f>
        <v>140</v>
      </c>
      <c r="K7" s="11">
        <v>7861920.7999999998</v>
      </c>
      <c r="L7" s="11">
        <f>K7/I7*100</f>
        <v>117</v>
      </c>
      <c r="M7" s="11">
        <v>8193624.5999999996</v>
      </c>
      <c r="N7" s="11">
        <f>M7/K7*100</f>
        <v>104.2</v>
      </c>
    </row>
    <row r="8" spans="1:14" ht="41.25" customHeight="1" x14ac:dyDescent="0.25">
      <c r="A8" s="5" t="s">
        <v>14</v>
      </c>
      <c r="B8" s="6" t="s">
        <v>15</v>
      </c>
      <c r="C8" s="10">
        <v>5914067.2999999998</v>
      </c>
      <c r="D8" s="10">
        <v>5150097.0999999996</v>
      </c>
      <c r="E8" s="11">
        <f t="shared" si="0"/>
        <v>87.1</v>
      </c>
      <c r="F8" s="11">
        <v>4331858.0999999996</v>
      </c>
      <c r="G8" s="12">
        <v>5466840.5</v>
      </c>
      <c r="H8" s="13">
        <f t="shared" ref="H8:H39" si="1">G8/F8*100</f>
        <v>126.2</v>
      </c>
      <c r="I8" s="11">
        <v>8379191.0999999996</v>
      </c>
      <c r="J8" s="11">
        <f t="shared" ref="J8:J39" si="2">I8/G8*100</f>
        <v>153.30000000000001</v>
      </c>
      <c r="K8" s="11">
        <v>3815732.8</v>
      </c>
      <c r="L8" s="11">
        <f t="shared" ref="L8:L39" si="3">K8/I8*100</f>
        <v>45.5</v>
      </c>
      <c r="M8" s="11">
        <v>3313723.4</v>
      </c>
      <c r="N8" s="11">
        <f t="shared" ref="N8:N39" si="4">M8/K8*100</f>
        <v>86.8</v>
      </c>
    </row>
    <row r="9" spans="1:14" ht="30" customHeight="1" x14ac:dyDescent="0.25">
      <c r="A9" s="5" t="s">
        <v>16</v>
      </c>
      <c r="B9" s="6" t="s">
        <v>17</v>
      </c>
      <c r="C9" s="10">
        <v>11045234.800000001</v>
      </c>
      <c r="D9" s="10">
        <v>7065064.7999999998</v>
      </c>
      <c r="E9" s="11">
        <f t="shared" si="0"/>
        <v>64</v>
      </c>
      <c r="F9" s="11">
        <v>5484327.5999999996</v>
      </c>
      <c r="G9" s="12">
        <v>10693086.4</v>
      </c>
      <c r="H9" s="13">
        <f t="shared" si="1"/>
        <v>195</v>
      </c>
      <c r="I9" s="11">
        <v>6364710</v>
      </c>
      <c r="J9" s="11">
        <f t="shared" si="2"/>
        <v>59.5</v>
      </c>
      <c r="K9" s="11">
        <v>5562021.9000000004</v>
      </c>
      <c r="L9" s="11">
        <f t="shared" si="3"/>
        <v>87.4</v>
      </c>
      <c r="M9" s="11">
        <v>5312324.9000000004</v>
      </c>
      <c r="N9" s="11">
        <f t="shared" si="4"/>
        <v>95.5</v>
      </c>
    </row>
    <row r="10" spans="1:14" ht="30" customHeight="1" x14ac:dyDescent="0.25">
      <c r="A10" s="5" t="s">
        <v>18</v>
      </c>
      <c r="B10" s="6" t="s">
        <v>19</v>
      </c>
      <c r="C10" s="10">
        <v>56258.7</v>
      </c>
      <c r="D10" s="10">
        <v>57636</v>
      </c>
      <c r="E10" s="11">
        <f t="shared" si="0"/>
        <v>102.4</v>
      </c>
      <c r="F10" s="11">
        <v>55370.7</v>
      </c>
      <c r="G10" s="12">
        <v>56404.6</v>
      </c>
      <c r="H10" s="13">
        <f t="shared" si="1"/>
        <v>101.9</v>
      </c>
      <c r="I10" s="11">
        <v>65202.8</v>
      </c>
      <c r="J10" s="11">
        <f t="shared" si="2"/>
        <v>115.6</v>
      </c>
      <c r="K10" s="11">
        <v>66951</v>
      </c>
      <c r="L10" s="11">
        <f t="shared" si="3"/>
        <v>102.7</v>
      </c>
      <c r="M10" s="11">
        <v>66951</v>
      </c>
      <c r="N10" s="11">
        <f t="shared" si="4"/>
        <v>100</v>
      </c>
    </row>
    <row r="11" spans="1:14" ht="44.25" customHeight="1" x14ac:dyDescent="0.25">
      <c r="A11" s="5" t="s">
        <v>20</v>
      </c>
      <c r="B11" s="6" t="s">
        <v>21</v>
      </c>
      <c r="C11" s="10">
        <v>27688.7</v>
      </c>
      <c r="D11" s="10">
        <v>28663.1</v>
      </c>
      <c r="E11" s="11">
        <f t="shared" si="0"/>
        <v>103.5</v>
      </c>
      <c r="F11" s="11">
        <v>27637.8</v>
      </c>
      <c r="G11" s="12">
        <v>26837.8</v>
      </c>
      <c r="H11" s="13">
        <f t="shared" si="1"/>
        <v>97.1</v>
      </c>
      <c r="I11" s="11">
        <v>28082.5</v>
      </c>
      <c r="J11" s="11">
        <f t="shared" si="2"/>
        <v>104.6</v>
      </c>
      <c r="K11" s="11">
        <v>28082.5</v>
      </c>
      <c r="L11" s="11">
        <f t="shared" si="3"/>
        <v>100</v>
      </c>
      <c r="M11" s="11">
        <v>28082.5</v>
      </c>
      <c r="N11" s="11">
        <f t="shared" si="4"/>
        <v>100</v>
      </c>
    </row>
    <row r="12" spans="1:14" ht="28.5" customHeight="1" x14ac:dyDescent="0.25">
      <c r="A12" s="5" t="s">
        <v>22</v>
      </c>
      <c r="B12" s="6" t="s">
        <v>23</v>
      </c>
      <c r="C12" s="10">
        <v>97133.1</v>
      </c>
      <c r="D12" s="10">
        <v>89241.5</v>
      </c>
      <c r="E12" s="11">
        <f t="shared" si="0"/>
        <v>91.9</v>
      </c>
      <c r="F12" s="11">
        <v>91022.9</v>
      </c>
      <c r="G12" s="12">
        <v>83760</v>
      </c>
      <c r="H12" s="13">
        <f t="shared" si="1"/>
        <v>92</v>
      </c>
      <c r="I12" s="11">
        <v>96190.1</v>
      </c>
      <c r="J12" s="11">
        <f t="shared" si="2"/>
        <v>114.8</v>
      </c>
      <c r="K12" s="11">
        <v>96190.1</v>
      </c>
      <c r="L12" s="11">
        <f t="shared" si="3"/>
        <v>100</v>
      </c>
      <c r="M12" s="11">
        <v>96190.1</v>
      </c>
      <c r="N12" s="11">
        <f t="shared" si="4"/>
        <v>100</v>
      </c>
    </row>
    <row r="13" spans="1:14" ht="42" customHeight="1" x14ac:dyDescent="0.25">
      <c r="A13" s="5" t="s">
        <v>24</v>
      </c>
      <c r="B13" s="6" t="s">
        <v>25</v>
      </c>
      <c r="C13" s="10">
        <v>39324.9</v>
      </c>
      <c r="D13" s="10">
        <v>41479.1</v>
      </c>
      <c r="E13" s="11">
        <f t="shared" si="0"/>
        <v>105.5</v>
      </c>
      <c r="F13" s="11">
        <v>38255.699999999997</v>
      </c>
      <c r="G13" s="12">
        <v>40530.300000000003</v>
      </c>
      <c r="H13" s="13">
        <f t="shared" si="1"/>
        <v>105.9</v>
      </c>
      <c r="I13" s="11">
        <v>39558.1</v>
      </c>
      <c r="J13" s="11">
        <f t="shared" si="2"/>
        <v>97.6</v>
      </c>
      <c r="K13" s="11">
        <v>39558.1</v>
      </c>
      <c r="L13" s="11">
        <f t="shared" si="3"/>
        <v>100</v>
      </c>
      <c r="M13" s="11">
        <v>39558.1</v>
      </c>
      <c r="N13" s="11">
        <f t="shared" si="4"/>
        <v>100</v>
      </c>
    </row>
    <row r="14" spans="1:14" ht="50.25" customHeight="1" x14ac:dyDescent="0.25">
      <c r="A14" s="5" t="s">
        <v>26</v>
      </c>
      <c r="B14" s="6" t="s">
        <v>27</v>
      </c>
      <c r="C14" s="10">
        <v>15230.7</v>
      </c>
      <c r="D14" s="10">
        <v>15763.5</v>
      </c>
      <c r="E14" s="11">
        <f t="shared" si="0"/>
        <v>103.5</v>
      </c>
      <c r="F14" s="11">
        <v>27089.9</v>
      </c>
      <c r="G14" s="12">
        <v>26802.7</v>
      </c>
      <c r="H14" s="13">
        <f t="shared" si="1"/>
        <v>98.9</v>
      </c>
      <c r="I14" s="11">
        <v>30475.599999999999</v>
      </c>
      <c r="J14" s="11">
        <f t="shared" si="2"/>
        <v>113.7</v>
      </c>
      <c r="K14" s="11">
        <v>30475.599999999999</v>
      </c>
      <c r="L14" s="11">
        <f t="shared" si="3"/>
        <v>100</v>
      </c>
      <c r="M14" s="11">
        <v>30475.599999999999</v>
      </c>
      <c r="N14" s="11">
        <f t="shared" si="4"/>
        <v>100</v>
      </c>
    </row>
    <row r="15" spans="1:14" ht="28.5" customHeight="1" x14ac:dyDescent="0.25">
      <c r="A15" s="5" t="s">
        <v>28</v>
      </c>
      <c r="B15" s="6" t="s">
        <v>29</v>
      </c>
      <c r="C15" s="10">
        <v>535408.6</v>
      </c>
      <c r="D15" s="10">
        <v>536164</v>
      </c>
      <c r="E15" s="11">
        <f t="shared" si="0"/>
        <v>100.1</v>
      </c>
      <c r="F15" s="11">
        <v>490144.7</v>
      </c>
      <c r="G15" s="12">
        <v>600695.9</v>
      </c>
      <c r="H15" s="13">
        <f t="shared" si="1"/>
        <v>122.6</v>
      </c>
      <c r="I15" s="11">
        <v>597258</v>
      </c>
      <c r="J15" s="11">
        <f t="shared" si="2"/>
        <v>99.4</v>
      </c>
      <c r="K15" s="11">
        <v>597258</v>
      </c>
      <c r="L15" s="11">
        <f t="shared" si="3"/>
        <v>100</v>
      </c>
      <c r="M15" s="11">
        <v>575022</v>
      </c>
      <c r="N15" s="11">
        <f t="shared" si="4"/>
        <v>96.3</v>
      </c>
    </row>
    <row r="16" spans="1:14" ht="32.25" customHeight="1" x14ac:dyDescent="0.25">
      <c r="A16" s="5" t="s">
        <v>30</v>
      </c>
      <c r="B16" s="6" t="s">
        <v>31</v>
      </c>
      <c r="C16" s="10">
        <v>13804</v>
      </c>
      <c r="D16" s="10">
        <v>13567.6</v>
      </c>
      <c r="E16" s="11">
        <f t="shared" si="0"/>
        <v>98.3</v>
      </c>
      <c r="F16" s="11">
        <v>13283.7</v>
      </c>
      <c r="G16" s="12">
        <v>13283.7</v>
      </c>
      <c r="H16" s="13">
        <f t="shared" si="1"/>
        <v>100</v>
      </c>
      <c r="I16" s="11">
        <v>13770</v>
      </c>
      <c r="J16" s="11">
        <f t="shared" si="2"/>
        <v>103.7</v>
      </c>
      <c r="K16" s="11">
        <v>13770</v>
      </c>
      <c r="L16" s="11">
        <f t="shared" si="3"/>
        <v>100</v>
      </c>
      <c r="M16" s="11">
        <v>13770</v>
      </c>
      <c r="N16" s="11">
        <f t="shared" si="4"/>
        <v>100</v>
      </c>
    </row>
    <row r="17" spans="1:14" ht="31.5" customHeight="1" x14ac:dyDescent="0.25">
      <c r="A17" s="5" t="s">
        <v>32</v>
      </c>
      <c r="B17" s="6" t="s">
        <v>33</v>
      </c>
      <c r="C17" s="10">
        <v>82694.5</v>
      </c>
      <c r="D17" s="10">
        <v>82890</v>
      </c>
      <c r="E17" s="11">
        <f t="shared" si="0"/>
        <v>100.2</v>
      </c>
      <c r="F17" s="11">
        <v>81109.399999999994</v>
      </c>
      <c r="G17" s="12">
        <v>89207.9</v>
      </c>
      <c r="H17" s="13">
        <f t="shared" si="1"/>
        <v>110</v>
      </c>
      <c r="I17" s="11">
        <v>84824.7</v>
      </c>
      <c r="J17" s="11">
        <f t="shared" si="2"/>
        <v>95.1</v>
      </c>
      <c r="K17" s="11">
        <v>59555.6</v>
      </c>
      <c r="L17" s="11">
        <f t="shared" si="3"/>
        <v>70.2</v>
      </c>
      <c r="M17" s="11">
        <v>61410.2</v>
      </c>
      <c r="N17" s="11">
        <f t="shared" si="4"/>
        <v>103.1</v>
      </c>
    </row>
    <row r="18" spans="1:14" ht="26.25" customHeight="1" x14ac:dyDescent="0.25">
      <c r="A18" s="5" t="s">
        <v>34</v>
      </c>
      <c r="B18" s="6" t="s">
        <v>35</v>
      </c>
      <c r="C18" s="10">
        <v>50296.3</v>
      </c>
      <c r="D18" s="10">
        <v>50468.3</v>
      </c>
      <c r="E18" s="11">
        <f t="shared" si="0"/>
        <v>100.3</v>
      </c>
      <c r="F18" s="11">
        <v>26195.8</v>
      </c>
      <c r="G18" s="12">
        <v>104552.7</v>
      </c>
      <c r="H18" s="13">
        <f t="shared" si="1"/>
        <v>399.1</v>
      </c>
      <c r="I18" s="11">
        <v>19829.099999999999</v>
      </c>
      <c r="J18" s="11">
        <f t="shared" si="2"/>
        <v>19</v>
      </c>
      <c r="K18" s="11">
        <v>19945.2</v>
      </c>
      <c r="L18" s="11">
        <f t="shared" si="3"/>
        <v>100.6</v>
      </c>
      <c r="M18" s="11">
        <v>20066.099999999999</v>
      </c>
      <c r="N18" s="11">
        <f t="shared" si="4"/>
        <v>100.6</v>
      </c>
    </row>
    <row r="19" spans="1:14" ht="27.75" customHeight="1" x14ac:dyDescent="0.25">
      <c r="A19" s="7" t="s">
        <v>36</v>
      </c>
      <c r="B19" s="8" t="s">
        <v>37</v>
      </c>
      <c r="C19" s="14">
        <v>198925.9</v>
      </c>
      <c r="D19" s="14">
        <v>203883.8</v>
      </c>
      <c r="E19" s="15">
        <f t="shared" si="0"/>
        <v>102.5</v>
      </c>
      <c r="F19" s="15">
        <v>141047.70000000001</v>
      </c>
      <c r="G19" s="16">
        <v>337934.6</v>
      </c>
      <c r="H19" s="17">
        <f t="shared" si="1"/>
        <v>239.6</v>
      </c>
      <c r="I19" s="15">
        <v>200228.1</v>
      </c>
      <c r="J19" s="15">
        <f t="shared" si="2"/>
        <v>59.3</v>
      </c>
      <c r="K19" s="15">
        <v>172752.3</v>
      </c>
      <c r="L19" s="15">
        <f t="shared" si="3"/>
        <v>86.3</v>
      </c>
      <c r="M19" s="15">
        <v>172752.3</v>
      </c>
      <c r="N19" s="15">
        <f t="shared" si="4"/>
        <v>100</v>
      </c>
    </row>
    <row r="20" spans="1:14" ht="32.25" customHeight="1" x14ac:dyDescent="0.25">
      <c r="A20" s="9" t="s">
        <v>38</v>
      </c>
      <c r="B20" s="6" t="s">
        <v>39</v>
      </c>
      <c r="C20" s="10">
        <v>194263.1</v>
      </c>
      <c r="D20" s="10">
        <v>191287.8</v>
      </c>
      <c r="E20" s="11">
        <f t="shared" si="0"/>
        <v>98.5</v>
      </c>
      <c r="F20" s="11">
        <v>189790.1</v>
      </c>
      <c r="G20" s="12">
        <v>215248.5</v>
      </c>
      <c r="H20" s="11">
        <f t="shared" si="1"/>
        <v>113.4</v>
      </c>
      <c r="I20" s="11">
        <v>231732.2</v>
      </c>
      <c r="J20" s="11">
        <f t="shared" si="2"/>
        <v>107.7</v>
      </c>
      <c r="K20" s="11">
        <v>231732.2</v>
      </c>
      <c r="L20" s="11">
        <f t="shared" si="3"/>
        <v>100</v>
      </c>
      <c r="M20" s="11">
        <v>231732.2</v>
      </c>
      <c r="N20" s="11">
        <f t="shared" si="4"/>
        <v>100</v>
      </c>
    </row>
    <row r="21" spans="1:14" ht="31.5" customHeight="1" x14ac:dyDescent="0.25">
      <c r="A21" s="9" t="s">
        <v>40</v>
      </c>
      <c r="B21" s="6" t="s">
        <v>41</v>
      </c>
      <c r="C21" s="10">
        <v>9916770.0999999996</v>
      </c>
      <c r="D21" s="10">
        <v>9918066.6999999993</v>
      </c>
      <c r="E21" s="11">
        <f t="shared" si="0"/>
        <v>100</v>
      </c>
      <c r="F21" s="11">
        <v>7973200.2000000002</v>
      </c>
      <c r="G21" s="12">
        <v>9969167.5</v>
      </c>
      <c r="H21" s="11">
        <f t="shared" si="1"/>
        <v>125</v>
      </c>
      <c r="I21" s="11">
        <v>10366501.300000001</v>
      </c>
      <c r="J21" s="11">
        <f t="shared" si="2"/>
        <v>104</v>
      </c>
      <c r="K21" s="11">
        <v>9450914.5</v>
      </c>
      <c r="L21" s="11">
        <f t="shared" si="3"/>
        <v>91.2</v>
      </c>
      <c r="M21" s="11">
        <v>9291469</v>
      </c>
      <c r="N21" s="11">
        <f t="shared" si="4"/>
        <v>98.3</v>
      </c>
    </row>
    <row r="22" spans="1:14" ht="27" customHeight="1" x14ac:dyDescent="0.25">
      <c r="A22" s="9" t="s">
        <v>42</v>
      </c>
      <c r="B22" s="6" t="s">
        <v>43</v>
      </c>
      <c r="C22" s="10">
        <v>12765456.9</v>
      </c>
      <c r="D22" s="10">
        <v>12639623.9</v>
      </c>
      <c r="E22" s="11">
        <f t="shared" si="0"/>
        <v>99</v>
      </c>
      <c r="F22" s="11">
        <v>12783627.699999999</v>
      </c>
      <c r="G22" s="12">
        <v>13763511.9</v>
      </c>
      <c r="H22" s="11">
        <f t="shared" si="1"/>
        <v>107.7</v>
      </c>
      <c r="I22" s="11">
        <v>16063733.699999999</v>
      </c>
      <c r="J22" s="11">
        <f t="shared" si="2"/>
        <v>116.7</v>
      </c>
      <c r="K22" s="11">
        <v>13672820.4</v>
      </c>
      <c r="L22" s="11">
        <f t="shared" si="3"/>
        <v>85.1</v>
      </c>
      <c r="M22" s="11">
        <v>13005456.199999999</v>
      </c>
      <c r="N22" s="11">
        <f t="shared" si="4"/>
        <v>95.1</v>
      </c>
    </row>
    <row r="23" spans="1:14" ht="30.75" customHeight="1" x14ac:dyDescent="0.25">
      <c r="A23" s="9" t="s">
        <v>44</v>
      </c>
      <c r="B23" s="6" t="s">
        <v>45</v>
      </c>
      <c r="C23" s="10">
        <v>2709077.1</v>
      </c>
      <c r="D23" s="10">
        <v>3864457.4</v>
      </c>
      <c r="E23" s="11">
        <f t="shared" si="0"/>
        <v>142.6</v>
      </c>
      <c r="F23" s="11">
        <v>1674845.4</v>
      </c>
      <c r="G23" s="12">
        <v>2592482.9</v>
      </c>
      <c r="H23" s="11">
        <f t="shared" si="1"/>
        <v>154.80000000000001</v>
      </c>
      <c r="I23" s="11">
        <v>1629183.3</v>
      </c>
      <c r="J23" s="11">
        <f t="shared" si="2"/>
        <v>62.8</v>
      </c>
      <c r="K23" s="11">
        <v>1679618.4</v>
      </c>
      <c r="L23" s="11">
        <f t="shared" si="3"/>
        <v>103.1</v>
      </c>
      <c r="M23" s="11">
        <v>1776977.2</v>
      </c>
      <c r="N23" s="11">
        <f t="shared" si="4"/>
        <v>105.8</v>
      </c>
    </row>
    <row r="24" spans="1:14" ht="29.25" customHeight="1" x14ac:dyDescent="0.25">
      <c r="A24" s="9" t="s">
        <v>46</v>
      </c>
      <c r="B24" s="6" t="s">
        <v>47</v>
      </c>
      <c r="C24" s="10">
        <v>3800267.6</v>
      </c>
      <c r="D24" s="10">
        <v>3900322.7</v>
      </c>
      <c r="E24" s="11">
        <f t="shared" si="0"/>
        <v>102.6</v>
      </c>
      <c r="F24" s="11">
        <v>4520962.5</v>
      </c>
      <c r="G24" s="12">
        <v>4446748.3</v>
      </c>
      <c r="H24" s="11">
        <f t="shared" si="1"/>
        <v>98.4</v>
      </c>
      <c r="I24" s="11">
        <v>4102557.7</v>
      </c>
      <c r="J24" s="11">
        <f t="shared" si="2"/>
        <v>92.3</v>
      </c>
      <c r="K24" s="11">
        <v>4139117</v>
      </c>
      <c r="L24" s="11">
        <f t="shared" si="3"/>
        <v>100.9</v>
      </c>
      <c r="M24" s="11">
        <v>3914526.6</v>
      </c>
      <c r="N24" s="11">
        <f t="shared" si="4"/>
        <v>94.6</v>
      </c>
    </row>
    <row r="25" spans="1:14" ht="26.25" x14ac:dyDescent="0.25">
      <c r="A25" s="9" t="s">
        <v>48</v>
      </c>
      <c r="B25" s="6" t="s">
        <v>49</v>
      </c>
      <c r="C25" s="10">
        <v>53433.1</v>
      </c>
      <c r="D25" s="10">
        <v>52572.2</v>
      </c>
      <c r="E25" s="11">
        <f t="shared" si="0"/>
        <v>98.4</v>
      </c>
      <c r="F25" s="11">
        <v>53356</v>
      </c>
      <c r="G25" s="12">
        <v>56057.8</v>
      </c>
      <c r="H25" s="11">
        <f t="shared" si="1"/>
        <v>105.1</v>
      </c>
      <c r="I25" s="11">
        <v>55256.3</v>
      </c>
      <c r="J25" s="11">
        <f t="shared" si="2"/>
        <v>98.6</v>
      </c>
      <c r="K25" s="11">
        <v>55256.3</v>
      </c>
      <c r="L25" s="11">
        <f t="shared" si="3"/>
        <v>100</v>
      </c>
      <c r="M25" s="11">
        <v>55256.3</v>
      </c>
      <c r="N25" s="11">
        <f t="shared" si="4"/>
        <v>100</v>
      </c>
    </row>
    <row r="26" spans="1:14" ht="25.5" customHeight="1" x14ac:dyDescent="0.25">
      <c r="A26" s="9" t="s">
        <v>50</v>
      </c>
      <c r="B26" s="6" t="s">
        <v>51</v>
      </c>
      <c r="C26" s="10">
        <v>82977.100000000006</v>
      </c>
      <c r="D26" s="10">
        <v>81033.600000000006</v>
      </c>
      <c r="E26" s="11">
        <f t="shared" si="0"/>
        <v>97.7</v>
      </c>
      <c r="F26" s="11">
        <v>71395.600000000006</v>
      </c>
      <c r="G26" s="12">
        <v>72194.600000000006</v>
      </c>
      <c r="H26" s="11">
        <f t="shared" si="1"/>
        <v>101.1</v>
      </c>
      <c r="I26" s="11">
        <v>192374.9</v>
      </c>
      <c r="J26" s="11">
        <f t="shared" si="2"/>
        <v>266.5</v>
      </c>
      <c r="K26" s="11">
        <v>75374.8</v>
      </c>
      <c r="L26" s="11">
        <f t="shared" si="3"/>
        <v>39.200000000000003</v>
      </c>
      <c r="M26" s="11">
        <v>75374.8</v>
      </c>
      <c r="N26" s="11">
        <f t="shared" si="4"/>
        <v>100</v>
      </c>
    </row>
    <row r="27" spans="1:14" ht="31.5" customHeight="1" x14ac:dyDescent="0.25">
      <c r="A27" s="9" t="s">
        <v>52</v>
      </c>
      <c r="B27" s="6" t="s">
        <v>53</v>
      </c>
      <c r="C27" s="10">
        <v>125388.7</v>
      </c>
      <c r="D27" s="10">
        <v>120261.4</v>
      </c>
      <c r="E27" s="11">
        <f t="shared" si="0"/>
        <v>95.9</v>
      </c>
      <c r="F27" s="11">
        <v>124100</v>
      </c>
      <c r="G27" s="12">
        <v>125515.9</v>
      </c>
      <c r="H27" s="11">
        <f t="shared" si="1"/>
        <v>101.1</v>
      </c>
      <c r="I27" s="11">
        <v>131130.70000000001</v>
      </c>
      <c r="J27" s="11">
        <f t="shared" si="2"/>
        <v>104.5</v>
      </c>
      <c r="K27" s="11">
        <v>131130.70000000001</v>
      </c>
      <c r="L27" s="11">
        <f t="shared" si="3"/>
        <v>100</v>
      </c>
      <c r="M27" s="11">
        <v>131130.70000000001</v>
      </c>
      <c r="N27" s="11">
        <f t="shared" si="4"/>
        <v>100</v>
      </c>
    </row>
    <row r="28" spans="1:14" ht="20.25" customHeight="1" x14ac:dyDescent="0.25">
      <c r="A28" s="9" t="s">
        <v>54</v>
      </c>
      <c r="B28" s="6" t="s">
        <v>55</v>
      </c>
      <c r="C28" s="10">
        <v>790845</v>
      </c>
      <c r="D28" s="10">
        <v>789039.7</v>
      </c>
      <c r="E28" s="11">
        <f t="shared" si="0"/>
        <v>99.8</v>
      </c>
      <c r="F28" s="11">
        <v>1019034.3</v>
      </c>
      <c r="G28" s="12">
        <v>1035360</v>
      </c>
      <c r="H28" s="11">
        <f t="shared" si="1"/>
        <v>101.6</v>
      </c>
      <c r="I28" s="11">
        <v>1240513</v>
      </c>
      <c r="J28" s="11">
        <f t="shared" si="2"/>
        <v>119.8</v>
      </c>
      <c r="K28" s="11">
        <v>1124909.5</v>
      </c>
      <c r="L28" s="11">
        <f t="shared" si="3"/>
        <v>90.7</v>
      </c>
      <c r="M28" s="11">
        <v>1070742.8</v>
      </c>
      <c r="N28" s="11">
        <f t="shared" si="4"/>
        <v>95.2</v>
      </c>
    </row>
    <row r="29" spans="1:14" ht="30.75" customHeight="1" x14ac:dyDescent="0.25">
      <c r="A29" s="9" t="s">
        <v>56</v>
      </c>
      <c r="B29" s="6" t="s">
        <v>57</v>
      </c>
      <c r="C29" s="10">
        <v>1043493.4</v>
      </c>
      <c r="D29" s="10">
        <v>1041451</v>
      </c>
      <c r="E29" s="11">
        <f t="shared" si="0"/>
        <v>99.8</v>
      </c>
      <c r="F29" s="11">
        <v>1076926.7</v>
      </c>
      <c r="G29" s="12">
        <v>1259981.1000000001</v>
      </c>
      <c r="H29" s="11">
        <f t="shared" si="1"/>
        <v>117</v>
      </c>
      <c r="I29" s="11">
        <v>1133513.3</v>
      </c>
      <c r="J29" s="11">
        <f t="shared" si="2"/>
        <v>90</v>
      </c>
      <c r="K29" s="11">
        <v>1166679.8</v>
      </c>
      <c r="L29" s="11">
        <f t="shared" si="3"/>
        <v>102.9</v>
      </c>
      <c r="M29" s="11">
        <v>1290039.8999999999</v>
      </c>
      <c r="N29" s="11">
        <f t="shared" si="4"/>
        <v>110.6</v>
      </c>
    </row>
    <row r="30" spans="1:14" ht="29.25" customHeight="1" x14ac:dyDescent="0.25">
      <c r="A30" s="9">
        <v>755</v>
      </c>
      <c r="B30" s="6" t="s">
        <v>58</v>
      </c>
      <c r="C30" s="10">
        <v>5832.2</v>
      </c>
      <c r="D30" s="10">
        <v>0</v>
      </c>
      <c r="E30" s="11">
        <f t="shared" si="0"/>
        <v>0</v>
      </c>
      <c r="F30" s="18" t="s">
        <v>76</v>
      </c>
      <c r="G30" s="19" t="s">
        <v>76</v>
      </c>
      <c r="H30" s="11" t="s">
        <v>76</v>
      </c>
      <c r="I30" s="11" t="s">
        <v>76</v>
      </c>
      <c r="J30" s="11" t="s">
        <v>76</v>
      </c>
      <c r="K30" s="11" t="s">
        <v>76</v>
      </c>
      <c r="L30" s="11" t="s">
        <v>76</v>
      </c>
      <c r="M30" s="11" t="s">
        <v>76</v>
      </c>
      <c r="N30" s="11" t="s">
        <v>76</v>
      </c>
    </row>
    <row r="31" spans="1:14" ht="42" customHeight="1" x14ac:dyDescent="0.25">
      <c r="A31" s="9" t="s">
        <v>59</v>
      </c>
      <c r="B31" s="6" t="s">
        <v>60</v>
      </c>
      <c r="C31" s="10">
        <v>45263.8</v>
      </c>
      <c r="D31" s="10">
        <v>45228</v>
      </c>
      <c r="E31" s="11">
        <f t="shared" si="0"/>
        <v>99.9</v>
      </c>
      <c r="F31" s="11">
        <v>43856.4</v>
      </c>
      <c r="G31" s="12">
        <v>43600.4</v>
      </c>
      <c r="H31" s="11">
        <f t="shared" si="1"/>
        <v>99.4</v>
      </c>
      <c r="I31" s="11">
        <v>49384.2</v>
      </c>
      <c r="J31" s="11">
        <f t="shared" si="2"/>
        <v>113.3</v>
      </c>
      <c r="K31" s="11">
        <v>49384.2</v>
      </c>
      <c r="L31" s="11">
        <f t="shared" si="3"/>
        <v>100</v>
      </c>
      <c r="M31" s="11">
        <v>49384.2</v>
      </c>
      <c r="N31" s="11">
        <f t="shared" si="4"/>
        <v>100</v>
      </c>
    </row>
    <row r="32" spans="1:14" ht="29.25" customHeight="1" x14ac:dyDescent="0.25">
      <c r="A32" s="9" t="s">
        <v>61</v>
      </c>
      <c r="B32" s="6" t="s">
        <v>62</v>
      </c>
      <c r="C32" s="10">
        <v>13086.9</v>
      </c>
      <c r="D32" s="10">
        <v>12876.1</v>
      </c>
      <c r="E32" s="11">
        <f t="shared" si="0"/>
        <v>98.4</v>
      </c>
      <c r="F32" s="11">
        <v>12978.5</v>
      </c>
      <c r="G32" s="12">
        <v>12978.5</v>
      </c>
      <c r="H32" s="11">
        <f t="shared" si="1"/>
        <v>100</v>
      </c>
      <c r="I32" s="11">
        <v>13463.2</v>
      </c>
      <c r="J32" s="11">
        <f t="shared" si="2"/>
        <v>103.7</v>
      </c>
      <c r="K32" s="11">
        <v>13463.2</v>
      </c>
      <c r="L32" s="11">
        <f t="shared" si="3"/>
        <v>100</v>
      </c>
      <c r="M32" s="11">
        <v>13463.2</v>
      </c>
      <c r="N32" s="11">
        <f t="shared" si="4"/>
        <v>100</v>
      </c>
    </row>
    <row r="33" spans="1:14" ht="33.75" customHeight="1" x14ac:dyDescent="0.25">
      <c r="A33" s="9" t="s">
        <v>63</v>
      </c>
      <c r="B33" s="6" t="s">
        <v>64</v>
      </c>
      <c r="C33" s="10">
        <v>453640.6</v>
      </c>
      <c r="D33" s="10">
        <v>450396.6</v>
      </c>
      <c r="E33" s="11">
        <f t="shared" si="0"/>
        <v>99.3</v>
      </c>
      <c r="F33" s="11">
        <v>580432.30000000005</v>
      </c>
      <c r="G33" s="12">
        <v>691179</v>
      </c>
      <c r="H33" s="11">
        <f t="shared" si="1"/>
        <v>119.1</v>
      </c>
      <c r="I33" s="11">
        <v>775834.1</v>
      </c>
      <c r="J33" s="11">
        <f t="shared" si="2"/>
        <v>112.2</v>
      </c>
      <c r="K33" s="11">
        <v>697550.3</v>
      </c>
      <c r="L33" s="11">
        <f t="shared" si="3"/>
        <v>89.9</v>
      </c>
      <c r="M33" s="11">
        <v>759806.5</v>
      </c>
      <c r="N33" s="11">
        <f t="shared" si="4"/>
        <v>108.9</v>
      </c>
    </row>
    <row r="34" spans="1:14" ht="40.5" customHeight="1" x14ac:dyDescent="0.25">
      <c r="A34" s="9" t="s">
        <v>65</v>
      </c>
      <c r="B34" s="6" t="s">
        <v>66</v>
      </c>
      <c r="C34" s="10">
        <v>9422.9</v>
      </c>
      <c r="D34" s="10">
        <v>9384.7000000000007</v>
      </c>
      <c r="E34" s="11">
        <f t="shared" si="0"/>
        <v>99.6</v>
      </c>
      <c r="F34" s="11">
        <v>9203.2000000000007</v>
      </c>
      <c r="G34" s="12">
        <v>9203.2000000000007</v>
      </c>
      <c r="H34" s="11">
        <f t="shared" si="1"/>
        <v>100</v>
      </c>
      <c r="I34" s="11">
        <v>9825.1</v>
      </c>
      <c r="J34" s="11">
        <f t="shared" si="2"/>
        <v>106.8</v>
      </c>
      <c r="K34" s="11">
        <v>9825.1</v>
      </c>
      <c r="L34" s="11">
        <f t="shared" si="3"/>
        <v>100</v>
      </c>
      <c r="M34" s="11">
        <v>9825.1</v>
      </c>
      <c r="N34" s="11">
        <f t="shared" si="4"/>
        <v>100</v>
      </c>
    </row>
    <row r="35" spans="1:14" ht="39.75" customHeight="1" x14ac:dyDescent="0.25">
      <c r="A35" s="9" t="s">
        <v>67</v>
      </c>
      <c r="B35" s="6" t="s">
        <v>68</v>
      </c>
      <c r="C35" s="10">
        <v>316014.90000000002</v>
      </c>
      <c r="D35" s="10">
        <v>312776.40000000002</v>
      </c>
      <c r="E35" s="11">
        <f t="shared" si="0"/>
        <v>99</v>
      </c>
      <c r="F35" s="11">
        <v>302539.90000000002</v>
      </c>
      <c r="G35" s="12">
        <v>413491.6</v>
      </c>
      <c r="H35" s="11">
        <f t="shared" si="1"/>
        <v>136.69999999999999</v>
      </c>
      <c r="I35" s="11">
        <v>486944.9</v>
      </c>
      <c r="J35" s="11">
        <f t="shared" si="2"/>
        <v>117.8</v>
      </c>
      <c r="K35" s="11">
        <v>484816.7</v>
      </c>
      <c r="L35" s="11">
        <f t="shared" si="3"/>
        <v>99.6</v>
      </c>
      <c r="M35" s="11">
        <v>470816.7</v>
      </c>
      <c r="N35" s="11">
        <f t="shared" si="4"/>
        <v>97.1</v>
      </c>
    </row>
    <row r="36" spans="1:14" ht="30" customHeight="1" x14ac:dyDescent="0.25">
      <c r="A36" s="9" t="s">
        <v>69</v>
      </c>
      <c r="B36" s="6" t="s">
        <v>70</v>
      </c>
      <c r="C36" s="10">
        <v>9246689.8000000007</v>
      </c>
      <c r="D36" s="10">
        <v>8351653.2000000002</v>
      </c>
      <c r="E36" s="11">
        <f t="shared" si="0"/>
        <v>90.3</v>
      </c>
      <c r="F36" s="11">
        <v>9834994.9000000004</v>
      </c>
      <c r="G36" s="12">
        <v>10303721.1</v>
      </c>
      <c r="H36" s="11">
        <f t="shared" si="1"/>
        <v>104.8</v>
      </c>
      <c r="I36" s="11">
        <v>10010422</v>
      </c>
      <c r="J36" s="11">
        <f t="shared" si="2"/>
        <v>97.2</v>
      </c>
      <c r="K36" s="11">
        <v>10103922.6</v>
      </c>
      <c r="L36" s="11">
        <f t="shared" si="3"/>
        <v>100.9</v>
      </c>
      <c r="M36" s="11">
        <v>10182043.199999999</v>
      </c>
      <c r="N36" s="11">
        <f t="shared" si="4"/>
        <v>100.8</v>
      </c>
    </row>
    <row r="37" spans="1:14" ht="41.25" customHeight="1" x14ac:dyDescent="0.25">
      <c r="A37" s="9" t="s">
        <v>71</v>
      </c>
      <c r="B37" s="6" t="s">
        <v>72</v>
      </c>
      <c r="C37" s="10">
        <v>184701.9</v>
      </c>
      <c r="D37" s="10">
        <v>193452.7</v>
      </c>
      <c r="E37" s="11">
        <f t="shared" si="0"/>
        <v>104.7</v>
      </c>
      <c r="F37" s="11">
        <v>182204.2</v>
      </c>
      <c r="G37" s="12">
        <v>186871.9</v>
      </c>
      <c r="H37" s="11">
        <f t="shared" si="1"/>
        <v>102.6</v>
      </c>
      <c r="I37" s="11">
        <v>191914.7</v>
      </c>
      <c r="J37" s="11">
        <f t="shared" si="2"/>
        <v>102.7</v>
      </c>
      <c r="K37" s="11">
        <v>191922.8</v>
      </c>
      <c r="L37" s="11">
        <f t="shared" si="3"/>
        <v>100</v>
      </c>
      <c r="M37" s="11">
        <v>193189</v>
      </c>
      <c r="N37" s="11">
        <f t="shared" si="4"/>
        <v>100.7</v>
      </c>
    </row>
    <row r="38" spans="1:14" ht="30" customHeight="1" x14ac:dyDescent="0.25">
      <c r="A38" s="9">
        <v>766</v>
      </c>
      <c r="B38" s="6" t="s">
        <v>78</v>
      </c>
      <c r="C38" s="10" t="s">
        <v>76</v>
      </c>
      <c r="D38" s="10" t="s">
        <v>76</v>
      </c>
      <c r="E38" s="11" t="s">
        <v>76</v>
      </c>
      <c r="F38" s="11">
        <v>0</v>
      </c>
      <c r="G38" s="12">
        <v>733220.4</v>
      </c>
      <c r="H38" s="11" t="s">
        <v>76</v>
      </c>
      <c r="I38" s="11">
        <v>752259.4</v>
      </c>
      <c r="J38" s="11">
        <f t="shared" si="2"/>
        <v>102.6</v>
      </c>
      <c r="K38" s="11">
        <v>742157.1</v>
      </c>
      <c r="L38" s="11">
        <f t="shared" si="3"/>
        <v>98.7</v>
      </c>
      <c r="M38" s="11">
        <v>736167.1</v>
      </c>
      <c r="N38" s="11">
        <f t="shared" si="4"/>
        <v>99.2</v>
      </c>
    </row>
    <row r="39" spans="1:14" ht="30" customHeight="1" x14ac:dyDescent="0.25">
      <c r="A39" s="9" t="s">
        <v>73</v>
      </c>
      <c r="B39" s="6" t="s">
        <v>74</v>
      </c>
      <c r="C39" s="10">
        <v>79745.399999999994</v>
      </c>
      <c r="D39" s="10">
        <v>34892</v>
      </c>
      <c r="E39" s="11">
        <f>(D39/C39)*100</f>
        <v>43.8</v>
      </c>
      <c r="F39" s="11">
        <v>79774.399999999994</v>
      </c>
      <c r="G39" s="12">
        <v>85997.2</v>
      </c>
      <c r="H39" s="11">
        <f t="shared" si="1"/>
        <v>107.8</v>
      </c>
      <c r="I39" s="11">
        <v>89035.9</v>
      </c>
      <c r="J39" s="11">
        <f t="shared" si="2"/>
        <v>103.5</v>
      </c>
      <c r="K39" s="11">
        <v>84935.9</v>
      </c>
      <c r="L39" s="11">
        <f t="shared" si="3"/>
        <v>95.4</v>
      </c>
      <c r="M39" s="11">
        <v>84935.9</v>
      </c>
      <c r="N39" s="11">
        <f t="shared" si="4"/>
        <v>100</v>
      </c>
    </row>
    <row r="40" spans="1:14" ht="15.75" x14ac:dyDescent="0.25">
      <c r="A40" s="27" t="s">
        <v>75</v>
      </c>
      <c r="B40" s="27"/>
      <c r="C40" s="20">
        <f>SUM(C7:C39)</f>
        <v>66565649.600000001</v>
      </c>
      <c r="D40" s="21">
        <f>SUM(D7:D39)</f>
        <v>61939751.700000003</v>
      </c>
      <c r="E40" s="21">
        <f>D40/C40*100</f>
        <v>93.1</v>
      </c>
      <c r="F40" s="21">
        <f>SUM(F7:F39)</f>
        <v>61713480.5</v>
      </c>
      <c r="G40" s="21">
        <f>SUM(G7:G39)</f>
        <v>68357505.5</v>
      </c>
      <c r="H40" s="21">
        <f>G40/F40*100</f>
        <v>110.8</v>
      </c>
      <c r="I40" s="21">
        <f>SUM(I7:I39)</f>
        <v>70167138.599999994</v>
      </c>
      <c r="J40" s="21">
        <f t="shared" ref="J40" si="5">I40/G40*100</f>
        <v>102.6</v>
      </c>
      <c r="K40" s="21">
        <f t="shared" ref="K40:M40" si="6">SUM(K7:K39)</f>
        <v>62469745.399999999</v>
      </c>
      <c r="L40" s="21">
        <f t="shared" ref="L40" si="7">K40/I40*100</f>
        <v>89</v>
      </c>
      <c r="M40" s="21">
        <f t="shared" si="6"/>
        <v>61266287.399999999</v>
      </c>
      <c r="N40" s="21">
        <f>M40/K40*100</f>
        <v>98.1</v>
      </c>
    </row>
  </sheetData>
  <mergeCells count="10">
    <mergeCell ref="A40:B40"/>
    <mergeCell ref="C4:E4"/>
    <mergeCell ref="F4:H4"/>
    <mergeCell ref="A3:N3"/>
    <mergeCell ref="A2:N2"/>
    <mergeCell ref="L1:N1"/>
    <mergeCell ref="A4:B5"/>
    <mergeCell ref="I4:J4"/>
    <mergeCell ref="K4:L4"/>
    <mergeCell ref="M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2" orientation="landscape" r:id="rId1"/>
  <ignoredErrors>
    <ignoredError sqref="C4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Lobach IA.</cp:lastModifiedBy>
  <cp:lastPrinted>2019-11-13T08:06:30Z</cp:lastPrinted>
  <dcterms:created xsi:type="dcterms:W3CDTF">2019-10-23T08:01:57Z</dcterms:created>
  <dcterms:modified xsi:type="dcterms:W3CDTF">2019-11-15T20:30:57Z</dcterms:modified>
</cp:coreProperties>
</file>